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01"/>
  <workbookPr codeName="ThisWorkbook"/>
  <mc:AlternateContent xmlns:mc="http://schemas.openxmlformats.org/markup-compatibility/2006">
    <mc:Choice Requires="x15">
      <x15ac:absPath xmlns:x15ac="http://schemas.microsoft.com/office/spreadsheetml/2010/11/ac" url="C:\Users\townsendd\Desktop\DCP 266 MEETING\Meeting 19 - 28 November 2018\"/>
    </mc:Choice>
  </mc:AlternateContent>
  <xr:revisionPtr revIDLastSave="0" documentId="13_ncr:1_{38B8F565-0AAA-4EBF-A2A0-1E2DF5235E60}" xr6:coauthVersionLast="38" xr6:coauthVersionMax="38" xr10:uidLastSave="{00000000-0000-0000-0000-000000000000}"/>
  <bookViews>
    <workbookView xWindow="0" yWindow="0" windowWidth="12000" windowHeight="4440" activeTab="1" xr2:uid="{00000000-000D-0000-FFFF-FFFF00000000}"/>
  </bookViews>
  <sheets>
    <sheet name="Cover" sheetId="2" r:id="rId1"/>
    <sheet name="IssueLog_ExpertPanel" sheetId="4" r:id="rId2"/>
  </sheets>
  <definedNames>
    <definedName name="_xlnm._FilterDatabase" localSheetId="1" hidden="1">IssueLog_ExpertPanel!$A$1:$N$4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3" i="4" l="1"/>
  <c r="A4" i="4" s="1"/>
  <c r="A5" i="4" s="1"/>
  <c r="A6" i="4" s="1"/>
  <c r="A7" i="4" s="1"/>
  <c r="A8" i="4" s="1"/>
  <c r="A9" i="4" s="1"/>
  <c r="A10" i="4" s="1"/>
  <c r="A11" i="4" s="1"/>
  <c r="A12" i="4" s="1"/>
  <c r="A13" i="4" s="1"/>
  <c r="A14" i="4" s="1"/>
  <c r="A15" i="4" s="1"/>
  <c r="A16" i="4" s="1"/>
</calcChain>
</file>

<file path=xl/sharedStrings.xml><?xml version="1.0" encoding="utf-8"?>
<sst xmlns="http://schemas.openxmlformats.org/spreadsheetml/2006/main" count="59" uniqueCount="51">
  <si>
    <t>Author</t>
  </si>
  <si>
    <t>CEPA-TNEI</t>
  </si>
  <si>
    <t>Client</t>
  </si>
  <si>
    <t>DCUSA</t>
  </si>
  <si>
    <t>Model date</t>
  </si>
  <si>
    <t>Disclaimer</t>
  </si>
  <si>
    <t>ID</t>
  </si>
  <si>
    <t>Model</t>
  </si>
  <si>
    <t>Legal text reference</t>
  </si>
  <si>
    <t>Type of issue</t>
  </si>
  <si>
    <t>Summary of issue</t>
  </si>
  <si>
    <t>CEPA/TNEI question for expert panel</t>
  </si>
  <si>
    <t>Response Deadline</t>
  </si>
  <si>
    <t>Date of response</t>
  </si>
  <si>
    <t>CEPA/TNEI Proposed Resolution</t>
  </si>
  <si>
    <t>Status</t>
  </si>
  <si>
    <t>Active</t>
  </si>
  <si>
    <t>PCDM</t>
  </si>
  <si>
    <t>EDCM</t>
  </si>
  <si>
    <t>For discussion</t>
  </si>
  <si>
    <t>DCP 266 issues log</t>
  </si>
  <si>
    <t>Neither the authors nor Cambridge Economic Policy Associates/TNEI accept or assume any responsibility or duty of care to any third party.</t>
  </si>
  <si>
    <t>© All rights reserved by Cambridge Economic Policy Associates Ltd (CEPA) and TNEI Services Ltd (TNEI).</t>
  </si>
  <si>
    <t>"Output 207-A: Total revenue outputs for CDCM" does not appear to be a direct input to the CDCM. We would like to understand how DNOs use these values.</t>
  </si>
  <si>
    <t>Model interactions</t>
  </si>
  <si>
    <t>"Output 207-A: Total revenue outputs for CDCM" consists of three cells which are transformations of eachother. That is, the bottom cell is the sum of the top two cells.</t>
  </si>
  <si>
    <t>Can any of these cells be deleted without affecting DNOs' processes?</t>
  </si>
  <si>
    <t>EDCM / PCDM</t>
  </si>
  <si>
    <t>Where should EHV-level LDNO tariffs be presented? [Related to question on the purpose of EDCM "Output 207-A"]</t>
  </si>
  <si>
    <t>Schedule 29, paras 25, 28, 39</t>
  </si>
  <si>
    <t>DCUSA text interpretation</t>
  </si>
  <si>
    <t>DCUSA text content</t>
  </si>
  <si>
    <t>Can you confirm that LDNO discounts should be exported from the PCDM in percentage form?</t>
  </si>
  <si>
    <t>Schedule 29, paras 40, 46, 46B</t>
  </si>
  <si>
    <t>Date of sign-off</t>
  </si>
  <si>
    <t>WG sign-off</t>
  </si>
  <si>
    <t>WG response</t>
  </si>
  <si>
    <t>Date raised</t>
  </si>
  <si>
    <t xml:space="preserve">Revise Schedule 29, paras 40 and 46 to avoid impression that discounts need to be in p/kWh at the point that they leave the PCDM, and edit para 46B to clarify that it applies to CDCM and EDCM tariffs (unless EDCM LDNO tariffs are moved to CDCM). </t>
  </si>
  <si>
    <t>Remove DCUSA text references to a "unit scaler", and replace 2007/08 volume and lost load inputs with the equivalent for the charging year.</t>
  </si>
  <si>
    <t>Move all LDNO sections of the EDCM to the PCDM and CDCM. i.e. All LDNO discounts would be calculated in the PCDM, and presented as LDNO tariffs in the CDCM (including at EHV levels). "Output 207-A" could be deleted or moved from the EDCM.</t>
  </si>
  <si>
    <t>How are the cells currently marked as "Output 207-A: Total revenue outputs for CDCM" used by DNOs? Which cell(s) in the CDCM are they an input to? What off-sheet processing (if any) do they go through? Are they needed at all?</t>
  </si>
  <si>
    <t>Can the DCUSA text references to a "unit scaler" be removed? If so, should the 2007/08 volume and lost load inputs be removed, or retained for information only?</t>
  </si>
  <si>
    <t>Schedule 29 sends mixed messages about whether LDNO discounts should be converted from p/kWh to % in the PCDM or in the CDCM/EDCM. Paras 40 and 46 imply that discounts should be transferred in p/kWh, whereas para 46B implies that CDCM discounts should be converted in the PCDM (and doesn't mention EDCM discounts). We believe it would be easier to export discounts as percentages (for clarity, avoidance of intra-model circularity, and minimisation of changes to the EDCM and CDCM).
Calculating percentage discounts in the PCDM requires average CDCM tariffs to be exported from the CDCM to the PCDM. Although this is a circularity, it can be solved alongside the existing circularity between CDCM and PCDM, and avoids the need for bringing CDCM volumes or average tariffs into the EDCM. It also avoids introducing a circularity within the CDCM because LDNO discounts are an input to the calculation of average tariffs and vice-versa.</t>
  </si>
  <si>
    <t>The Model Specification and draft DCUSA text states that we should use a “unit scaler” – i.e. ([charging year units distributed at network level] / [2007/08 units distributed at network level]). If we have units and losses for the charging year the "unit scaler" becomes redundant. That is, "2007/08 units flowing" appear in the numerator and denominator of the discount formula and cancel out.</t>
  </si>
  <si>
    <t>The LDNO sections of the EDCM are seperable from the rest of the EDCM. When calculating LDNO discounts post-DCP266, it is easier to bring at least some of the EDCM calculations into the PCDM, but possible to bring them all into the PCDM or CDCM. This would have the advantage of simplifying model interactions and improving transparency for LDNOs connected to EHV, but would mean presenting EHV-level tariffs in the CDCM which is otherwise reserved for LV/HV-level connectees.</t>
  </si>
  <si>
    <t>The DNO Working Group members who participated in the meeting held on 28 November 2018, agreed with what had been set out by Northern Powergrid. This was that the value is used in the calculation of CDCM target revenue (CDCM table 104-C) and feeds into the value into the '1. Revenue raised outside CDCM - EDCM and Certain Interconnector Revenue' row. DNOs add interconnector revenue (if necessary) to the EDCM output before inputting to the CDCM.</t>
  </si>
  <si>
    <t>The DNO Working Group members who participated in the meeting held on 28 November 2018, agreed with what had been set out by Northern Powergrid. This was that they use the breakdown of revenue from EDCM end user tariffs and EDCM tariffs for CDCM-like customers connected to LDNO networks, but this is not strictly necessary and they could use only the total EDCM revenue if necessary.</t>
  </si>
  <si>
    <t>The Working Group suggest that changing where LDNO tariffs are calculated is out of scope of this change. LDNO tariffs for LDNO networks which meet the definition of designated EHV are defined in the Licence and so should be presented in the EDCM model. Given this understanding, the Working Group note that items 3 and 4 of this log should not be regarded as "issues" as appeared to only need clarification in the event that this item (item 5) could be progressed.</t>
  </si>
  <si>
    <t xml:space="preserve">The Working Group confirm that LDNO discounts should be exported from the PCDM in percentage form. As suggested, the Working Group amended paragraph 40 and 46 as well as 41, 42, 43 and 44 of the draft legal text. No amendment was made to 46B as it was not deemed necessary given the way the group agreed to amend to previous paragraphs. However, there was some discussion during Working Group meeting on 28 November 2018 with respect to the calculations set out under paragraph 46 of the draft legal text. The Working Group agreed to review and confirm what the calculations are doing and specifically whether the ‘S’ and ‘U’ are needed as part of the following “P / (S + U)”. The Working Group noted that this area was not something highlighted by the modelling consultant and as such will undertake this action in isolation to the modelling request. </t>
  </si>
  <si>
    <t>The Working Group concur with the summary of the issue highlighted by the modelling consultant and have proposed a solution. Rather than the current approach of the use of a scaler by voltage level the Working Group will instead use a total units scaler across all voltages, based on total units distribued in 2007/08 and total units distributed in the charging year. The Working Group have updated paragraphs 28 and 39 of their draft legal text to reflect the agreed solution.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</si>
</sst>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0"/>
      <name val="Calibri"/>
      <family val="2"/>
      <scheme val="minor"/>
    </font>
    <font>
      <b/>
      <i/>
      <sz val="11"/>
      <color theme="1"/>
      <name val="Calibri"/>
      <family val="2"/>
      <scheme val="minor"/>
    </font>
    <font>
      <sz val="36"/>
      <color rgb="FF275192"/>
      <name val="Calibri"/>
      <family val="2"/>
      <scheme val="minor"/>
    </font>
    <font>
      <sz val="16"/>
      <color rgb="FFC00000"/>
      <name val="Calibri"/>
      <family val="2"/>
      <scheme val="minor"/>
    </font>
    <font>
      <sz val="11"/>
      <name val="Calibri"/>
      <family val="2"/>
      <scheme val="minor"/>
    </font>
  </fonts>
  <fills count="6">
    <fill>
      <patternFill patternType="none"/>
    </fill>
    <fill>
      <patternFill patternType="gray125"/>
    </fill>
    <fill>
      <patternFill patternType="solid">
        <fgColor rgb="FF4B86CD"/>
        <bgColor indexed="64"/>
      </patternFill>
    </fill>
    <fill>
      <patternFill patternType="solid">
        <fgColor rgb="FFFFFFCC"/>
        <bgColor indexed="64"/>
      </patternFill>
    </fill>
    <fill>
      <patternFill patternType="solid">
        <fgColor rgb="FF275792"/>
        <bgColor indexed="64"/>
      </patternFill>
    </fill>
    <fill>
      <patternFill patternType="solid">
        <fgColor rgb="FFFDEADA"/>
        <bgColor indexed="64"/>
      </patternFill>
    </fill>
  </fills>
  <borders count="2">
    <border>
      <left/>
      <right/>
      <top/>
      <bottom/>
      <diagonal/>
    </border>
    <border>
      <left/>
      <right/>
      <top/>
      <bottom style="thin">
        <color theme="4"/>
      </bottom>
      <diagonal/>
    </border>
  </borders>
  <cellStyleXfs count="4">
    <xf numFmtId="0" fontId="0" fillId="0" borderId="0"/>
    <xf numFmtId="49" fontId="1" fillId="2" borderId="0" applyNumberFormat="0" applyBorder="0" applyAlignment="0" applyProtection="0">
      <alignment horizontal="left" vertical="center" wrapText="1"/>
    </xf>
    <xf numFmtId="0" fontId="1" fillId="4" borderId="0" applyNumberFormat="0" applyBorder="0" applyAlignment="0" applyProtection="0"/>
    <xf numFmtId="0" fontId="5" fillId="0" borderId="0"/>
  </cellStyleXfs>
  <cellXfs count="22">
    <xf numFmtId="0" fontId="0" fillId="0" borderId="0" xfId="0"/>
    <xf numFmtId="0" fontId="0" fillId="0" borderId="0" xfId="0" applyAlignment="1">
      <alignment vertical="top"/>
    </xf>
    <xf numFmtId="0" fontId="0" fillId="0" borderId="0" xfId="0" applyAlignment="1">
      <alignment vertical="top" wrapText="1"/>
    </xf>
    <xf numFmtId="0" fontId="2" fillId="0" borderId="0" xfId="0" applyFont="1" applyAlignment="1">
      <alignment vertical="top"/>
    </xf>
    <xf numFmtId="0" fontId="3" fillId="0" borderId="0" xfId="0" applyFont="1"/>
    <xf numFmtId="0" fontId="4" fillId="0" borderId="0" xfId="0" applyFont="1"/>
    <xf numFmtId="0" fontId="0" fillId="3" borderId="0" xfId="0" applyFill="1"/>
    <xf numFmtId="14" fontId="0" fillId="3" borderId="0" xfId="0" applyNumberFormat="1" applyFill="1" applyAlignment="1">
      <alignment horizontal="left"/>
    </xf>
    <xf numFmtId="0" fontId="0" fillId="3" borderId="0" xfId="0" applyFill="1" applyAlignment="1">
      <alignment wrapText="1"/>
    </xf>
    <xf numFmtId="0" fontId="1" fillId="4" borderId="0" xfId="2"/>
    <xf numFmtId="0" fontId="0" fillId="3" borderId="1" xfId="0" applyFill="1" applyBorder="1" applyAlignment="1">
      <alignment vertical="top" wrapText="1"/>
    </xf>
    <xf numFmtId="14" fontId="0" fillId="3" borderId="1" xfId="0" applyNumberFormat="1" applyFill="1" applyBorder="1" applyAlignment="1">
      <alignment horizontal="right" vertical="top" wrapText="1"/>
    </xf>
    <xf numFmtId="0" fontId="0" fillId="5" borderId="1" xfId="0" applyFill="1" applyBorder="1" applyAlignment="1">
      <alignment vertical="top" wrapText="1"/>
    </xf>
    <xf numFmtId="0" fontId="0" fillId="0" borderId="0" xfId="0" applyAlignment="1">
      <alignment horizontal="center" vertical="top"/>
    </xf>
    <xf numFmtId="14" fontId="0" fillId="3" borderId="1" xfId="0" applyNumberFormat="1" applyFill="1" applyBorder="1" applyAlignment="1">
      <alignment horizontal="center" vertical="top" wrapText="1"/>
    </xf>
    <xf numFmtId="0" fontId="1" fillId="4" borderId="0" xfId="2" applyAlignment="1">
      <alignment horizontal="center"/>
    </xf>
    <xf numFmtId="0" fontId="0" fillId="0" borderId="0" xfId="0" applyAlignment="1">
      <alignment vertical="center"/>
    </xf>
    <xf numFmtId="0" fontId="1" fillId="2" borderId="0" xfId="1" applyNumberFormat="1" applyAlignment="1">
      <alignment horizontal="right" vertical="center" wrapText="1"/>
    </xf>
    <xf numFmtId="0" fontId="1" fillId="2" borderId="0" xfId="1" applyNumberFormat="1" applyAlignment="1">
      <alignment vertical="center" wrapText="1"/>
    </xf>
    <xf numFmtId="14" fontId="0" fillId="5" borderId="1" xfId="0" applyNumberFormat="1" applyFill="1" applyBorder="1" applyAlignment="1">
      <alignment vertical="top" wrapText="1"/>
    </xf>
    <xf numFmtId="0" fontId="1" fillId="2" borderId="0" xfId="1" applyNumberFormat="1" applyAlignment="1">
      <alignment horizontal="center" vertical="center" wrapText="1"/>
    </xf>
    <xf numFmtId="0" fontId="5" fillId="5" borderId="1" xfId="0" applyFont="1" applyFill="1" applyBorder="1" applyAlignment="1">
      <alignment vertical="top" wrapText="1"/>
    </xf>
  </cellXfs>
  <cellStyles count="4">
    <cellStyle name="ColumnHeading_CEPATNEI" xfId="1" xr:uid="{00000000-0005-0000-0000-000000000000}"/>
    <cellStyle name="Normal" xfId="0" builtinId="0"/>
    <cellStyle name="Normal 2" xfId="3" xr:uid="{00000000-0005-0000-0000-000002000000}"/>
    <cellStyle name="SectionHeading_CEPATNEI"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1</xdr:row>
      <xdr:rowOff>0</xdr:rowOff>
    </xdr:from>
    <xdr:to>
      <xdr:col>1</xdr:col>
      <xdr:colOff>644525</xdr:colOff>
      <xdr:row>2</xdr:row>
      <xdr:rowOff>44450</xdr:rowOff>
    </xdr:to>
    <xdr:pic>
      <xdr:nvPicPr>
        <xdr:cNvPr id="3" name="Picture 2">
          <a:extLst>
            <a:ext uri="{FF2B5EF4-FFF2-40B4-BE49-F238E27FC236}">
              <a16:creationId xmlns:a16="http://schemas.microsoft.com/office/drawing/2014/main" id="{7DAE2F4B-47EB-4A46-B6D9-E8360980039F}"/>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190500"/>
          <a:ext cx="635000" cy="635000"/>
        </a:xfrm>
        <a:prstGeom prst="rect">
          <a:avLst/>
        </a:prstGeom>
      </xdr:spPr>
    </xdr:pic>
    <xdr:clientData/>
  </xdr:twoCellAnchor>
  <xdr:twoCellAnchor editAs="oneCell">
    <xdr:from>
      <xdr:col>1</xdr:col>
      <xdr:colOff>0</xdr:colOff>
      <xdr:row>3</xdr:row>
      <xdr:rowOff>0</xdr:rowOff>
    </xdr:from>
    <xdr:to>
      <xdr:col>1</xdr:col>
      <xdr:colOff>701278</xdr:colOff>
      <xdr:row>3</xdr:row>
      <xdr:rowOff>263169</xdr:rowOff>
    </xdr:to>
    <xdr:pic>
      <xdr:nvPicPr>
        <xdr:cNvPr id="4" name="Picture 3" descr="Image result for tnei">
          <a:extLst>
            <a:ext uri="{FF2B5EF4-FFF2-40B4-BE49-F238E27FC236}">
              <a16:creationId xmlns:a16="http://schemas.microsoft.com/office/drawing/2014/main" id="{01EFB6C7-9AD3-46A7-9DD8-70C6E657CDA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0975" y="952500"/>
          <a:ext cx="701278" cy="2631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CEPA_Theme">
  <a:themeElements>
    <a:clrScheme name="CEPA March 2015">
      <a:dk1>
        <a:sysClr val="windowText" lastClr="000000"/>
      </a:dk1>
      <a:lt1>
        <a:srgbClr val="FFFFFF"/>
      </a:lt1>
      <a:dk2>
        <a:srgbClr val="72B2E2"/>
      </a:dk2>
      <a:lt2>
        <a:srgbClr val="FFFFFF"/>
      </a:lt2>
      <a:accent1>
        <a:srgbClr val="7F7F7F"/>
      </a:accent1>
      <a:accent2>
        <a:srgbClr val="4186CD"/>
      </a:accent2>
      <a:accent3>
        <a:srgbClr val="92D050"/>
      </a:accent3>
      <a:accent4>
        <a:srgbClr val="F0F0F0"/>
      </a:accent4>
      <a:accent5>
        <a:srgbClr val="C6C6C6"/>
      </a:accent5>
      <a:accent6>
        <a:srgbClr val="C00000"/>
      </a:accent6>
      <a:hlink>
        <a:srgbClr val="4186CD"/>
      </a:hlink>
      <a:folHlink>
        <a:srgbClr val="C0000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chemeClr val="accent2"/>
        </a:solidFill>
        <a:ln w="12700" cap="flat" cmpd="sng" algn="ctr">
          <a:noFill/>
          <a:prstDash val="solid"/>
          <a:round/>
          <a:headEnd type="none" w="med" len="med"/>
          <a:tailEnd type="none" w="med" len="med"/>
        </a:ln>
        <a:effectLst/>
      </a:spPr>
      <a:bodyPr vert="horz" wrap="square" lIns="91440" tIns="45720" rIns="91440" bIns="45720" numCol="1" rtlCol="0" anchor="t" anchorCtr="0" compatLnSpc="1">
        <a:prstTxWarp prst="textNoShape">
          <a:avLst/>
        </a:prstTxWarp>
      </a:bodyPr>
      <a:lstStyle>
        <a:defPPr marR="0" algn="ctr" defTabSz="923925" rtl="0" eaLnBrk="0" fontAlgn="base" latinLnBrk="0" hangingPunct="0">
          <a:lnSpc>
            <a:spcPct val="140000"/>
          </a:lnSpc>
          <a:spcBef>
            <a:spcPct val="0"/>
          </a:spcBef>
          <a:spcAft>
            <a:spcPct val="0"/>
          </a:spcAft>
          <a:buClrTx/>
          <a:buSzTx/>
          <a:buFontTx/>
          <a:buNone/>
          <a:tabLst>
            <a:tab pos="0" algn="l"/>
          </a:tabLst>
          <a:defRPr kumimoji="0" sz="1200" b="0" i="0" u="none" strike="noStrike" cap="none" normalizeH="0" baseline="0" dirty="0" smtClean="0">
            <a:ln>
              <a:noFill/>
            </a:ln>
            <a:solidFill>
              <a:schemeClr val="bg1"/>
            </a:solidFill>
            <a:effectLst/>
            <a:latin typeface="Calibri" panose="020F0502020204030204" pitchFamily="34" charset="0"/>
          </a:defRPr>
        </a:defPPr>
      </a:lstStyle>
    </a:spDef>
    <a:lnDef>
      <a:spPr bwMode="auto">
        <a:xfrm>
          <a:off x="0" y="0"/>
          <a:ext cx="1" cy="1"/>
        </a:xfrm>
        <a:custGeom>
          <a:avLst/>
          <a:gdLst/>
          <a:ahLst/>
          <a:cxnLst/>
          <a:rect l="0" t="0" r="0" b="0"/>
          <a:pathLst/>
        </a:custGeom>
        <a:solidFill>
          <a:schemeClr val="accent1"/>
        </a:solidFill>
        <a:ln w="12700" cap="flat" cmpd="sng" algn="ctr">
          <a:solidFill>
            <a:srgbClr val="003366"/>
          </a:solidFill>
          <a:prstDash val="solid"/>
          <a:round/>
          <a:headEnd type="none" w="med" len="med"/>
          <a:tailEnd type="none" w="med" len="med"/>
        </a:ln>
        <a:effectLst/>
      </a:spPr>
      <a:bodyPr vert="horz" wrap="square" lIns="91440" tIns="45720" rIns="91440" bIns="45720" numCol="1" anchor="t" anchorCtr="0" compatLnSpc="1">
        <a:prstTxWarp prst="textNoShape">
          <a:avLst/>
        </a:prstTxWarp>
      </a:bodyPr>
      <a:lstStyle>
        <a:defPPr marL="290513" marR="0" indent="-290513" algn="ctr" defTabSz="923925" rtl="0" eaLnBrk="0" fontAlgn="base" latinLnBrk="0" hangingPunct="0">
          <a:lnSpc>
            <a:spcPct val="140000"/>
          </a:lnSpc>
          <a:spcBef>
            <a:spcPct val="0"/>
          </a:spcBef>
          <a:spcAft>
            <a:spcPct val="0"/>
          </a:spcAft>
          <a:buClrTx/>
          <a:buSzTx/>
          <a:buFontTx/>
          <a:buNone/>
          <a:tabLst>
            <a:tab pos="0" algn="l"/>
          </a:tabLst>
          <a:defRPr kumimoji="0" lang="en-GB" sz="1200" b="0" i="0" u="none" strike="noStrike" cap="none" normalizeH="0" baseline="0" smtClean="0">
            <a:ln>
              <a:noFill/>
            </a:ln>
            <a:solidFill>
              <a:srgbClr val="1F4D9F"/>
            </a:solidFill>
            <a:effectLst/>
            <a:latin typeface="Verdana" pitchFamily="34" charset="0"/>
          </a:defRPr>
        </a:defPPr>
      </a:lstStyle>
    </a:lnDef>
    <a:txDef>
      <a:spPr bwMode="auto">
        <a:noFill/>
        <a:ln w="9525">
          <a:noFill/>
          <a:miter lim="800000"/>
          <a:headEnd/>
          <a:tailEnd/>
        </a:ln>
        <a:effectLst/>
      </a:spPr>
      <a:bodyPr vert="horz" wrap="square" lIns="91440" tIns="45720" rIns="91440" bIns="45720" numCol="1" anchor="t" anchorCtr="0" compatLnSpc="1">
        <a:prstTxWarp prst="textNoShape">
          <a:avLst/>
        </a:prstTxWarp>
      </a:bodyPr>
      <a:lstStyle>
        <a:defPPr>
          <a:defRPr kern="0" dirty="0" smtClean="0"/>
        </a:defPPr>
      </a:lstStyle>
    </a:txDef>
  </a:objectDefaults>
  <a:extraClrSchemeLst>
    <a:extraClrScheme>
      <a:clrScheme name="PowerPoint Template 1">
        <a:dk1>
          <a:srgbClr val="000000"/>
        </a:dk1>
        <a:lt1>
          <a:srgbClr val="FFFFFF"/>
        </a:lt1>
        <a:dk2>
          <a:srgbClr val="000000"/>
        </a:dk2>
        <a:lt2>
          <a:srgbClr val="808080"/>
        </a:lt2>
        <a:accent1>
          <a:srgbClr val="00CC99"/>
        </a:accent1>
        <a:accent2>
          <a:srgbClr val="3333CC"/>
        </a:accent2>
        <a:accent3>
          <a:srgbClr val="FFFFFF"/>
        </a:accent3>
        <a:accent4>
          <a:srgbClr val="000000"/>
        </a:accent4>
        <a:accent5>
          <a:srgbClr val="AAE2CA"/>
        </a:accent5>
        <a:accent6>
          <a:srgbClr val="2D2DB9"/>
        </a:accent6>
        <a:hlink>
          <a:srgbClr val="CCCCFF"/>
        </a:hlink>
        <a:folHlink>
          <a:srgbClr val="B2B2B2"/>
        </a:folHlink>
      </a:clrScheme>
      <a:clrMap bg1="lt1" tx1="dk1" bg2="lt2" tx2="dk2" accent1="accent1" accent2="accent2" accent3="accent3" accent4="accent4" accent5="accent5" accent6="accent6" hlink="hlink" folHlink="folHlink"/>
    </a:extraClrScheme>
    <a:extraClrScheme>
      <a:clrScheme name="PowerPoint Template 2">
        <a:dk1>
          <a:srgbClr val="000000"/>
        </a:dk1>
        <a:lt1>
          <a:srgbClr val="FFFFFF"/>
        </a:lt1>
        <a:dk2>
          <a:srgbClr val="0000FF"/>
        </a:dk2>
        <a:lt2>
          <a:srgbClr val="FFFF00"/>
        </a:lt2>
        <a:accent1>
          <a:srgbClr val="FF9900"/>
        </a:accent1>
        <a:accent2>
          <a:srgbClr val="00FFFF"/>
        </a:accent2>
        <a:accent3>
          <a:srgbClr val="AAAAFF"/>
        </a:accent3>
        <a:accent4>
          <a:srgbClr val="DADADA"/>
        </a:accent4>
        <a:accent5>
          <a:srgbClr val="FFCAAA"/>
        </a:accent5>
        <a:accent6>
          <a:srgbClr val="00E7E7"/>
        </a:accent6>
        <a:hlink>
          <a:srgbClr val="FF0000"/>
        </a:hlink>
        <a:folHlink>
          <a:srgbClr val="969696"/>
        </a:folHlink>
      </a:clrScheme>
      <a:clrMap bg1="dk2" tx1="lt1" bg2="dk1" tx2="lt2" accent1="accent1" accent2="accent2" accent3="accent3" accent4="accent4" accent5="accent5" accent6="accent6" hlink="hlink" folHlink="folHlink"/>
    </a:extraClrScheme>
    <a:extraClrScheme>
      <a:clrScheme name="PowerPoint Template 3">
        <a:dk1>
          <a:srgbClr val="000000"/>
        </a:dk1>
        <a:lt1>
          <a:srgbClr val="FFFFCC"/>
        </a:lt1>
        <a:dk2>
          <a:srgbClr val="808000"/>
        </a:dk2>
        <a:lt2>
          <a:srgbClr val="666633"/>
        </a:lt2>
        <a:accent1>
          <a:srgbClr val="339933"/>
        </a:accent1>
        <a:accent2>
          <a:srgbClr val="800000"/>
        </a:accent2>
        <a:accent3>
          <a:srgbClr val="FFFFE2"/>
        </a:accent3>
        <a:accent4>
          <a:srgbClr val="000000"/>
        </a:accent4>
        <a:accent5>
          <a:srgbClr val="ADCAAD"/>
        </a:accent5>
        <a:accent6>
          <a:srgbClr val="730000"/>
        </a:accent6>
        <a:hlink>
          <a:srgbClr val="0033CC"/>
        </a:hlink>
        <a:folHlink>
          <a:srgbClr val="FFCC66"/>
        </a:folHlink>
      </a:clrScheme>
      <a:clrMap bg1="lt1" tx1="dk1" bg2="lt2" tx2="dk2" accent1="accent1" accent2="accent2" accent3="accent3" accent4="accent4" accent5="accent5" accent6="accent6" hlink="hlink" folHlink="folHlink"/>
    </a:extraClrScheme>
    <a:extraClrScheme>
      <a:clrScheme name="PowerPoint Template 4">
        <a:dk1>
          <a:srgbClr val="000000"/>
        </a:dk1>
        <a:lt1>
          <a:srgbClr val="FFFFFF"/>
        </a:lt1>
        <a:dk2>
          <a:srgbClr val="000000"/>
        </a:dk2>
        <a:lt2>
          <a:srgbClr val="333333"/>
        </a:lt2>
        <a:accent1>
          <a:srgbClr val="DDDDDD"/>
        </a:accent1>
        <a:accent2>
          <a:srgbClr val="808080"/>
        </a:accent2>
        <a:accent3>
          <a:srgbClr val="FFFFFF"/>
        </a:accent3>
        <a:accent4>
          <a:srgbClr val="000000"/>
        </a:accent4>
        <a:accent5>
          <a:srgbClr val="EBEBEB"/>
        </a:accent5>
        <a:accent6>
          <a:srgbClr val="737373"/>
        </a:accent6>
        <a:hlink>
          <a:srgbClr val="4D4D4D"/>
        </a:hlink>
        <a:folHlink>
          <a:srgbClr val="EAEAEA"/>
        </a:folHlink>
      </a:clrScheme>
      <a:clrMap bg1="lt1" tx1="dk1" bg2="lt2" tx2="dk2" accent1="accent1" accent2="accent2" accent3="accent3" accent4="accent4" accent5="accent5" accent6="accent6" hlink="hlink" folHlink="folHlink"/>
    </a:extraClrScheme>
    <a:extraClrScheme>
      <a:clrScheme name="PowerPoint Template 5">
        <a:dk1>
          <a:srgbClr val="000000"/>
        </a:dk1>
        <a:lt1>
          <a:srgbClr val="FFFFFF"/>
        </a:lt1>
        <a:dk2>
          <a:srgbClr val="000000"/>
        </a:dk2>
        <a:lt2>
          <a:srgbClr val="808080"/>
        </a:lt2>
        <a:accent1>
          <a:srgbClr val="FFCC66"/>
        </a:accent1>
        <a:accent2>
          <a:srgbClr val="0000FF"/>
        </a:accent2>
        <a:accent3>
          <a:srgbClr val="FFFFFF"/>
        </a:accent3>
        <a:accent4>
          <a:srgbClr val="000000"/>
        </a:accent4>
        <a:accent5>
          <a:srgbClr val="FFE2B8"/>
        </a:accent5>
        <a:accent6>
          <a:srgbClr val="0000E7"/>
        </a:accent6>
        <a:hlink>
          <a:srgbClr val="CC00CC"/>
        </a:hlink>
        <a:folHlink>
          <a:srgbClr val="C0C0C0"/>
        </a:folHlink>
      </a:clrScheme>
      <a:clrMap bg1="lt1" tx1="dk1" bg2="lt2" tx2="dk2" accent1="accent1" accent2="accent2" accent3="accent3" accent4="accent4" accent5="accent5" accent6="accent6" hlink="hlink" folHlink="folHlink"/>
    </a:extraClrScheme>
    <a:extraClrScheme>
      <a:clrScheme name="PowerPoint Template 6">
        <a:dk1>
          <a:srgbClr val="000000"/>
        </a:dk1>
        <a:lt1>
          <a:srgbClr val="FFFFFF"/>
        </a:lt1>
        <a:dk2>
          <a:srgbClr val="000000"/>
        </a:dk2>
        <a:lt2>
          <a:srgbClr val="808080"/>
        </a:lt2>
        <a:accent1>
          <a:srgbClr val="C0C0C0"/>
        </a:accent1>
        <a:accent2>
          <a:srgbClr val="0066FF"/>
        </a:accent2>
        <a:accent3>
          <a:srgbClr val="FFFFFF"/>
        </a:accent3>
        <a:accent4>
          <a:srgbClr val="000000"/>
        </a:accent4>
        <a:accent5>
          <a:srgbClr val="DCDCDC"/>
        </a:accent5>
        <a:accent6>
          <a:srgbClr val="005CE7"/>
        </a:accent6>
        <a:hlink>
          <a:srgbClr val="FF0000"/>
        </a:hlink>
        <a:folHlink>
          <a:srgbClr val="009900"/>
        </a:folHlink>
      </a:clrScheme>
      <a:clrMap bg1="lt1" tx1="dk1" bg2="lt2" tx2="dk2" accent1="accent1" accent2="accent2" accent3="accent3" accent4="accent4" accent5="accent5" accent6="accent6" hlink="hlink" folHlink="folHlink"/>
    </a:extraClrScheme>
    <a:extraClrScheme>
      <a:clrScheme name="PowerPoint Template 7">
        <a:dk1>
          <a:srgbClr val="000000"/>
        </a:dk1>
        <a:lt1>
          <a:srgbClr val="FFFFFF"/>
        </a:lt1>
        <a:dk2>
          <a:srgbClr val="000000"/>
        </a:dk2>
        <a:lt2>
          <a:srgbClr val="808080"/>
        </a:lt2>
        <a:accent1>
          <a:srgbClr val="3399FF"/>
        </a:accent1>
        <a:accent2>
          <a:srgbClr val="99FFCC"/>
        </a:accent2>
        <a:accent3>
          <a:srgbClr val="FFFFFF"/>
        </a:accent3>
        <a:accent4>
          <a:srgbClr val="000000"/>
        </a:accent4>
        <a:accent5>
          <a:srgbClr val="ADCAFF"/>
        </a:accent5>
        <a:accent6>
          <a:srgbClr val="8AE7B9"/>
        </a:accent6>
        <a:hlink>
          <a:srgbClr val="CC00CC"/>
        </a:hlink>
        <a:folHlink>
          <a:srgbClr val="B2B2B2"/>
        </a:folHlink>
      </a:clrScheme>
      <a:clrMap bg1="lt1" tx1="dk1" bg2="lt2" tx2="dk2" accent1="accent1" accent2="accent2" accent3="accent3" accent4="accent4" accent5="accent5" accent6="accent6" hlink="hlink" folHlink="folHlink"/>
    </a:extraClrScheme>
  </a:extraClrSchemeLst>
  <a:extLst>
    <a:ext uri="{05A4C25C-085E-4340-85A3-A5531E510DB2}">
      <thm15:themeFamily xmlns:thm15="http://schemas.microsoft.com/office/thememl/2012/main" name="CEPA_Theme" id="{0412B1F8-0C60-43ED-A4A2-F227F2FE1C93}" vid="{8FA2A97E-24C2-401B-B1F9-EB3F5B513BA9}"/>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2:D13"/>
  <sheetViews>
    <sheetView showGridLines="0" showRowColHeaders="0" zoomScale="80" zoomScaleNormal="80" workbookViewId="0"/>
  </sheetViews>
  <sheetFormatPr defaultColWidth="0" defaultRowHeight="15" x14ac:dyDescent="0.25"/>
  <cols>
    <col min="1" max="1" width="2.7109375" customWidth="1"/>
    <col min="2" max="2" width="12.7109375" style="3" customWidth="1"/>
    <col min="3" max="3" width="90.7109375" customWidth="1"/>
    <col min="4" max="4" width="2.7109375" customWidth="1"/>
    <col min="5" max="16384" width="9.28515625" hidden="1"/>
  </cols>
  <sheetData>
    <row r="2" spans="2:3" ht="46.5" x14ac:dyDescent="0.7">
      <c r="C2" s="4" t="s">
        <v>20</v>
      </c>
    </row>
    <row r="4" spans="2:3" ht="21" x14ac:dyDescent="0.35">
      <c r="C4" s="5" t="s">
        <v>19</v>
      </c>
    </row>
    <row r="6" spans="2:3" x14ac:dyDescent="0.25">
      <c r="B6" s="3" t="s">
        <v>0</v>
      </c>
      <c r="C6" s="6" t="s">
        <v>1</v>
      </c>
    </row>
    <row r="8" spans="2:3" x14ac:dyDescent="0.25">
      <c r="B8" s="3" t="s">
        <v>2</v>
      </c>
      <c r="C8" s="6" t="s">
        <v>3</v>
      </c>
    </row>
    <row r="10" spans="2:3" x14ac:dyDescent="0.25">
      <c r="B10" s="3" t="s">
        <v>4</v>
      </c>
      <c r="C10" s="7">
        <v>43424</v>
      </c>
    </row>
    <row r="12" spans="2:3" ht="30" x14ac:dyDescent="0.25">
      <c r="B12" s="3" t="s">
        <v>5</v>
      </c>
      <c r="C12" s="8" t="s">
        <v>21</v>
      </c>
    </row>
    <row r="13" spans="2:3" ht="30" x14ac:dyDescent="0.25">
      <c r="C13" s="8" t="s">
        <v>22</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C24"/>
  <sheetViews>
    <sheetView tabSelected="1" zoomScale="80" zoomScaleNormal="80" workbookViewId="0">
      <pane xSplit="2" ySplit="1" topLeftCell="C3" activePane="bottomRight" state="frozen"/>
      <selection pane="topRight"/>
      <selection pane="bottomLeft"/>
      <selection pane="bottomRight" activeCell="I4" sqref="I4"/>
    </sheetView>
  </sheetViews>
  <sheetFormatPr defaultColWidth="0" defaultRowHeight="15" x14ac:dyDescent="0.25"/>
  <cols>
    <col min="1" max="1" width="3" style="1" bestFit="1" customWidth="1"/>
    <col min="2" max="2" width="7.28515625" style="1" customWidth="1"/>
    <col min="3" max="3" width="14.5703125" style="1" customWidth="1"/>
    <col min="4" max="4" width="12.28515625" style="1" customWidth="1"/>
    <col min="5" max="5" width="55.28515625" style="1" customWidth="1"/>
    <col min="6" max="6" width="43.7109375" style="1" customWidth="1"/>
    <col min="7" max="8" width="12.7109375" style="1" customWidth="1"/>
    <col min="9" max="9" width="59.7109375" style="1" customWidth="1"/>
    <col min="10" max="10" width="11.42578125" style="1" customWidth="1"/>
    <col min="11" max="11" width="36.140625" style="1" customWidth="1"/>
    <col min="12" max="12" width="9" style="1" customWidth="1"/>
    <col min="13" max="13" width="12.7109375" style="1" customWidth="1"/>
    <col min="14" max="14" width="10.7109375" style="13" bestFit="1" customWidth="1"/>
    <col min="15" max="29" width="0" style="1" hidden="1" customWidth="1"/>
    <col min="30" max="16384" width="9.28515625" style="1" hidden="1"/>
  </cols>
  <sheetData>
    <row r="1" spans="1:14" s="16" customFormat="1" ht="30" x14ac:dyDescent="0.25">
      <c r="A1" s="17" t="s">
        <v>6</v>
      </c>
      <c r="B1" s="18" t="s">
        <v>7</v>
      </c>
      <c r="C1" s="18" t="s">
        <v>8</v>
      </c>
      <c r="D1" s="18" t="s">
        <v>9</v>
      </c>
      <c r="E1" s="18" t="s">
        <v>10</v>
      </c>
      <c r="F1" s="18" t="s">
        <v>11</v>
      </c>
      <c r="G1" s="17" t="s">
        <v>37</v>
      </c>
      <c r="H1" s="17" t="s">
        <v>12</v>
      </c>
      <c r="I1" s="18" t="s">
        <v>36</v>
      </c>
      <c r="J1" s="18" t="s">
        <v>13</v>
      </c>
      <c r="K1" s="18" t="s">
        <v>14</v>
      </c>
      <c r="L1" s="20" t="s">
        <v>35</v>
      </c>
      <c r="M1" s="18" t="s">
        <v>34</v>
      </c>
      <c r="N1" s="20" t="s">
        <v>15</v>
      </c>
    </row>
    <row r="2" spans="1:14" ht="259.5" customHeight="1" x14ac:dyDescent="0.25">
      <c r="A2" s="10">
        <v>1</v>
      </c>
      <c r="B2" s="10" t="s">
        <v>17</v>
      </c>
      <c r="C2" s="10" t="s">
        <v>33</v>
      </c>
      <c r="D2" s="10" t="s">
        <v>30</v>
      </c>
      <c r="E2" s="10" t="s">
        <v>43</v>
      </c>
      <c r="F2" s="10" t="s">
        <v>32</v>
      </c>
      <c r="G2" s="11">
        <v>43424</v>
      </c>
      <c r="H2" s="11"/>
      <c r="I2" s="12" t="s">
        <v>49</v>
      </c>
      <c r="J2" s="12"/>
      <c r="K2" s="10" t="s">
        <v>38</v>
      </c>
      <c r="L2" s="12"/>
      <c r="M2" s="12"/>
      <c r="N2" s="14" t="s">
        <v>16</v>
      </c>
    </row>
    <row r="3" spans="1:14" ht="146.25" customHeight="1" x14ac:dyDescent="0.25">
      <c r="A3" s="10">
        <f>A2 + 1</f>
        <v>2</v>
      </c>
      <c r="B3" s="10" t="s">
        <v>17</v>
      </c>
      <c r="C3" s="10" t="s">
        <v>29</v>
      </c>
      <c r="D3" s="10" t="s">
        <v>31</v>
      </c>
      <c r="E3" s="10" t="s">
        <v>44</v>
      </c>
      <c r="F3" s="10" t="s">
        <v>42</v>
      </c>
      <c r="G3" s="11">
        <v>43424</v>
      </c>
      <c r="H3" s="11"/>
      <c r="I3" s="21" t="s">
        <v>50</v>
      </c>
      <c r="J3" s="12"/>
      <c r="K3" s="10" t="s">
        <v>39</v>
      </c>
      <c r="L3" s="12"/>
      <c r="M3" s="19"/>
      <c r="N3" s="14" t="s">
        <v>16</v>
      </c>
    </row>
    <row r="4" spans="1:14" ht="117.75" customHeight="1" x14ac:dyDescent="0.25">
      <c r="A4" s="10">
        <f t="shared" ref="A4:A16" si="0">A3 + 1</f>
        <v>3</v>
      </c>
      <c r="B4" s="10" t="s">
        <v>18</v>
      </c>
      <c r="C4" s="10"/>
      <c r="D4" s="10" t="s">
        <v>24</v>
      </c>
      <c r="E4" s="10" t="s">
        <v>23</v>
      </c>
      <c r="F4" s="10" t="s">
        <v>41</v>
      </c>
      <c r="G4" s="11">
        <v>43424</v>
      </c>
      <c r="H4" s="11"/>
      <c r="I4" s="21" t="s">
        <v>46</v>
      </c>
      <c r="J4" s="12"/>
      <c r="K4" s="10"/>
      <c r="L4" s="12"/>
      <c r="M4" s="19"/>
      <c r="N4" s="14" t="s">
        <v>16</v>
      </c>
    </row>
    <row r="5" spans="1:14" ht="111" customHeight="1" x14ac:dyDescent="0.25">
      <c r="A5" s="10">
        <f t="shared" si="0"/>
        <v>4</v>
      </c>
      <c r="B5" s="10" t="s">
        <v>18</v>
      </c>
      <c r="C5" s="10"/>
      <c r="D5" s="10" t="s">
        <v>24</v>
      </c>
      <c r="E5" s="10" t="s">
        <v>25</v>
      </c>
      <c r="F5" s="10" t="s">
        <v>26</v>
      </c>
      <c r="G5" s="11">
        <v>43424</v>
      </c>
      <c r="H5" s="11"/>
      <c r="I5" s="12" t="s">
        <v>47</v>
      </c>
      <c r="J5" s="12"/>
      <c r="K5" s="10"/>
      <c r="L5" s="12"/>
      <c r="M5" s="12"/>
      <c r="N5" s="14" t="s">
        <v>16</v>
      </c>
    </row>
    <row r="6" spans="1:14" ht="137.25" customHeight="1" x14ac:dyDescent="0.25">
      <c r="A6" s="10">
        <f t="shared" si="0"/>
        <v>5</v>
      </c>
      <c r="B6" s="10" t="s">
        <v>27</v>
      </c>
      <c r="C6" s="10"/>
      <c r="D6" s="10" t="s">
        <v>24</v>
      </c>
      <c r="E6" s="10" t="s">
        <v>45</v>
      </c>
      <c r="F6" s="10" t="s">
        <v>28</v>
      </c>
      <c r="G6" s="11">
        <v>43424</v>
      </c>
      <c r="H6" s="11"/>
      <c r="I6" s="12" t="s">
        <v>48</v>
      </c>
      <c r="J6" s="12"/>
      <c r="K6" s="10" t="s">
        <v>40</v>
      </c>
      <c r="L6" s="12"/>
      <c r="M6" s="12"/>
      <c r="N6" s="14" t="s">
        <v>16</v>
      </c>
    </row>
    <row r="7" spans="1:14" x14ac:dyDescent="0.25">
      <c r="A7" s="10">
        <f t="shared" si="0"/>
        <v>6</v>
      </c>
      <c r="B7" s="10"/>
      <c r="C7" s="10"/>
      <c r="D7" s="10"/>
      <c r="E7" s="10"/>
      <c r="F7" s="10"/>
      <c r="G7" s="11"/>
      <c r="H7" s="11"/>
      <c r="I7" s="12"/>
      <c r="J7" s="12"/>
      <c r="K7" s="10"/>
      <c r="L7" s="12"/>
      <c r="M7" s="12"/>
      <c r="N7" s="14"/>
    </row>
    <row r="8" spans="1:14" x14ac:dyDescent="0.25">
      <c r="A8" s="10">
        <f t="shared" si="0"/>
        <v>7</v>
      </c>
      <c r="B8" s="10"/>
      <c r="C8" s="10"/>
      <c r="D8" s="10"/>
      <c r="E8" s="10"/>
      <c r="F8" s="10"/>
      <c r="G8" s="11"/>
      <c r="H8" s="11"/>
      <c r="I8" s="12"/>
      <c r="J8" s="12"/>
      <c r="K8" s="10"/>
      <c r="L8" s="12"/>
      <c r="M8" s="12"/>
      <c r="N8" s="14"/>
    </row>
    <row r="9" spans="1:14" x14ac:dyDescent="0.25">
      <c r="A9" s="10">
        <f t="shared" si="0"/>
        <v>8</v>
      </c>
      <c r="B9" s="10"/>
      <c r="C9" s="10"/>
      <c r="D9" s="10"/>
      <c r="E9" s="10"/>
      <c r="F9" s="10"/>
      <c r="G9" s="11"/>
      <c r="H9" s="11"/>
      <c r="I9" s="12"/>
      <c r="J9" s="12"/>
      <c r="K9" s="10"/>
      <c r="L9" s="12"/>
      <c r="M9" s="12"/>
      <c r="N9" s="14"/>
    </row>
    <row r="10" spans="1:14" x14ac:dyDescent="0.25">
      <c r="A10" s="10">
        <f t="shared" si="0"/>
        <v>9</v>
      </c>
      <c r="B10" s="10"/>
      <c r="C10" s="10"/>
      <c r="D10" s="10"/>
      <c r="E10" s="10"/>
      <c r="F10" s="10"/>
      <c r="G10" s="11"/>
      <c r="H10" s="11"/>
      <c r="I10" s="12"/>
      <c r="J10" s="12"/>
      <c r="K10" s="10"/>
      <c r="L10" s="12"/>
      <c r="M10" s="12"/>
      <c r="N10" s="14"/>
    </row>
    <row r="11" spans="1:14" x14ac:dyDescent="0.25">
      <c r="A11" s="10">
        <f t="shared" si="0"/>
        <v>10</v>
      </c>
      <c r="B11" s="10"/>
      <c r="C11" s="10"/>
      <c r="D11" s="10"/>
      <c r="E11" s="10"/>
      <c r="F11" s="10"/>
      <c r="G11" s="11"/>
      <c r="H11" s="11"/>
      <c r="I11" s="12"/>
      <c r="J11" s="12"/>
      <c r="K11" s="10"/>
      <c r="L11" s="12"/>
      <c r="M11" s="12"/>
      <c r="N11" s="14"/>
    </row>
    <row r="12" spans="1:14" x14ac:dyDescent="0.25">
      <c r="A12" s="10">
        <f t="shared" si="0"/>
        <v>11</v>
      </c>
      <c r="B12" s="10"/>
      <c r="C12" s="10"/>
      <c r="D12" s="10"/>
      <c r="E12" s="10"/>
      <c r="F12" s="10"/>
      <c r="G12" s="11"/>
      <c r="H12" s="11"/>
      <c r="I12" s="12"/>
      <c r="J12" s="12"/>
      <c r="K12" s="10"/>
      <c r="L12" s="12"/>
      <c r="M12" s="12"/>
      <c r="N12" s="14"/>
    </row>
    <row r="13" spans="1:14" x14ac:dyDescent="0.25">
      <c r="A13" s="10">
        <f t="shared" si="0"/>
        <v>12</v>
      </c>
      <c r="B13" s="10"/>
      <c r="C13" s="10"/>
      <c r="D13" s="10"/>
      <c r="E13" s="10"/>
      <c r="F13" s="10"/>
      <c r="G13" s="11"/>
      <c r="H13" s="11"/>
      <c r="I13" s="12"/>
      <c r="J13" s="12"/>
      <c r="K13" s="10"/>
      <c r="L13" s="12"/>
      <c r="M13" s="12"/>
      <c r="N13" s="14"/>
    </row>
    <row r="14" spans="1:14" x14ac:dyDescent="0.25">
      <c r="A14" s="10">
        <f t="shared" si="0"/>
        <v>13</v>
      </c>
      <c r="B14" s="10"/>
      <c r="C14" s="10"/>
      <c r="D14" s="10"/>
      <c r="E14" s="10"/>
      <c r="F14" s="10"/>
      <c r="G14" s="11"/>
      <c r="H14" s="11"/>
      <c r="I14" s="12"/>
      <c r="J14" s="12"/>
      <c r="K14" s="10"/>
      <c r="L14" s="12"/>
      <c r="M14" s="12"/>
      <c r="N14" s="14"/>
    </row>
    <row r="15" spans="1:14" x14ac:dyDescent="0.25">
      <c r="A15" s="10">
        <f t="shared" si="0"/>
        <v>14</v>
      </c>
      <c r="B15" s="10"/>
      <c r="C15" s="10"/>
      <c r="D15" s="10"/>
      <c r="E15" s="10"/>
      <c r="F15" s="10"/>
      <c r="G15" s="11"/>
      <c r="H15" s="11"/>
      <c r="I15" s="12"/>
      <c r="J15" s="12"/>
      <c r="K15" s="10"/>
      <c r="L15" s="12"/>
      <c r="M15" s="12"/>
      <c r="N15" s="14"/>
    </row>
    <row r="16" spans="1:14" x14ac:dyDescent="0.25">
      <c r="A16" s="10">
        <f t="shared" si="0"/>
        <v>15</v>
      </c>
      <c r="B16" s="10"/>
      <c r="C16" s="10"/>
      <c r="D16" s="10"/>
      <c r="E16" s="10"/>
      <c r="F16" s="10"/>
      <c r="G16" s="11"/>
      <c r="H16" s="11"/>
      <c r="I16" s="12"/>
      <c r="J16" s="12"/>
      <c r="K16" s="10"/>
      <c r="L16" s="12"/>
      <c r="M16" s="12"/>
      <c r="N16" s="14"/>
    </row>
    <row r="17" spans="1:14" x14ac:dyDescent="0.25">
      <c r="A17" s="10"/>
      <c r="B17" s="10"/>
      <c r="C17" s="10"/>
      <c r="D17" s="10"/>
      <c r="E17" s="10"/>
      <c r="F17" s="10"/>
      <c r="G17" s="11"/>
      <c r="H17" s="11"/>
      <c r="I17" s="12"/>
      <c r="J17" s="12"/>
      <c r="K17" s="10"/>
      <c r="L17" s="12"/>
      <c r="M17" s="12"/>
      <c r="N17" s="14"/>
    </row>
    <row r="18" spans="1:14" x14ac:dyDescent="0.25">
      <c r="A18" s="10"/>
      <c r="B18" s="10"/>
      <c r="C18" s="10"/>
      <c r="D18" s="10"/>
      <c r="E18" s="10"/>
      <c r="F18" s="10"/>
      <c r="G18" s="11"/>
      <c r="H18" s="11"/>
      <c r="I18" s="12"/>
      <c r="J18" s="12"/>
      <c r="K18" s="10"/>
      <c r="L18" s="12"/>
      <c r="M18" s="12"/>
      <c r="N18" s="14"/>
    </row>
    <row r="19" spans="1:14" x14ac:dyDescent="0.25">
      <c r="E19" s="2"/>
    </row>
    <row r="20" spans="1:14" x14ac:dyDescent="0.25">
      <c r="A20" s="9"/>
      <c r="B20" s="9"/>
      <c r="C20" s="9"/>
      <c r="D20" s="9"/>
      <c r="E20" s="9"/>
      <c r="F20" s="9"/>
      <c r="G20" s="9"/>
      <c r="H20" s="9"/>
      <c r="I20" s="9"/>
      <c r="J20" s="9"/>
      <c r="K20" s="9"/>
      <c r="L20" s="9"/>
      <c r="M20" s="9"/>
      <c r="N20" s="15"/>
    </row>
    <row r="21" spans="1:14" x14ac:dyDescent="0.25">
      <c r="E21" s="2"/>
    </row>
    <row r="22" spans="1:14" x14ac:dyDescent="0.25">
      <c r="E22" s="2"/>
    </row>
    <row r="23" spans="1:14" x14ac:dyDescent="0.25">
      <c r="E23" s="2"/>
    </row>
    <row r="24" spans="1:14" x14ac:dyDescent="0.25">
      <c r="E24" s="2"/>
    </row>
  </sheetData>
  <autoFilter ref="A1:N4" xr:uid="{00000000-0009-0000-0000-000001000000}"/>
  <dataValidations count="2">
    <dataValidation allowBlank="1" showInputMessage="1" showErrorMessage="1" errorTitle="Status" error="Please enter either Open or Closed." sqref="N1" xr:uid="{00000000-0002-0000-0100-000000000000}"/>
    <dataValidation type="list" allowBlank="1" showInputMessage="1" showErrorMessage="1" sqref="N2:N18" xr:uid="{00000000-0002-0000-0100-000001000000}">
      <formula1>"Active, Closed"</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859E3DC7A311B47ADEEA5C1FBF05546" ma:contentTypeVersion="4" ma:contentTypeDescription="Create a new document." ma:contentTypeScope="" ma:versionID="91fb1fe896fafc571280186dbbd393ad">
  <xsd:schema xmlns:xsd="http://www.w3.org/2001/XMLSchema" xmlns:xs="http://www.w3.org/2001/XMLSchema" xmlns:p="http://schemas.microsoft.com/office/2006/metadata/properties" xmlns:ns2="df11e38d-df47-44a9-bb81-9cb5331e96c9" targetNamespace="http://schemas.microsoft.com/office/2006/metadata/properties" ma:root="true" ma:fieldsID="d0413e2a3aa61e4ee362abb0d97d3791" ns2:_="">
    <xsd:import namespace="df11e38d-df47-44a9-bb81-9cb5331e96c9"/>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11e38d-df47-44a9-bb81-9cb5331e96c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E98CCF-7C47-4AF0-8228-456F6E065C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11e38d-df47-44a9-bb81-9cb5331e96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46329B-A560-4786-BA29-C859FBF87A06}">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df11e38d-df47-44a9-bb81-9cb5331e96c9"/>
    <ds:schemaRef ds:uri="http://www.w3.org/XML/1998/namespace"/>
  </ds:schemaRefs>
</ds:datastoreItem>
</file>

<file path=customXml/itemProps3.xml><?xml version="1.0" encoding="utf-8"?>
<ds:datastoreItem xmlns:ds="http://schemas.openxmlformats.org/officeDocument/2006/customXml" ds:itemID="{49A51191-3C1E-4D2A-9445-1CF90FDF20E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vt:lpstr>
      <vt:lpstr>IssueLog_ExpertPanel</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Ian Johnson</dc:creator>
  <cp:lastModifiedBy>Working Group</cp:lastModifiedBy>
  <cp:revision/>
  <dcterms:created xsi:type="dcterms:W3CDTF">2017-12-01T11:26:06Z</dcterms:created>
  <dcterms:modified xsi:type="dcterms:W3CDTF">2018-11-29T11:49:18Z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0x0101008859E3DC7A311B47ADEEA5C1FBF05546</vt:lpwstr>
  </property>
  <property fmtid="{D5CDD505-2E9C-101B-9397-08002B2CF9AE}" pid="3" name="DLPManualFileClassification">
    <vt:lpwstr>{1898340F-CC49-4888-9943-6DA0C70AB42B}</vt:lpwstr>
  </property>
  <property fmtid="{D5CDD505-2E9C-101B-9397-08002B2CF9AE}" pid="4" name="DLPManualFileClassificationLastModifiedBy">
    <vt:lpwstr>AD03\Andrew.Enzor</vt:lpwstr>
  </property>
  <property fmtid="{D5CDD505-2E9C-101B-9397-08002B2CF9AE}" pid="5" name="DLPManualFileClassificationLastModificationDate">
    <vt:lpwstr>1542814796</vt:lpwstr>
  </property>
  <property fmtid="{D5CDD505-2E9C-101B-9397-08002B2CF9AE}" pid="6" name="DLPManualFileClassificationVersion">
    <vt:lpwstr>11.0.400.15</vt:lpwstr>
  </property>
</Properties>
</file>